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alay\appdata\local\bentley\projectwise\workingdir\ohiodot-pw.bentley.com_ohiodot-pw-02\karla.bohmer@dot.ohio.gov\d0544730\"/>
    </mc:Choice>
  </mc:AlternateContent>
  <xr:revisionPtr revIDLastSave="0" documentId="13_ncr:1_{84C40701-2852-4A7E-9C04-5446553516BC}" xr6:coauthVersionLast="47" xr6:coauthVersionMax="47" xr10:uidLastSave="{00000000-0000-0000-0000-000000000000}"/>
  <bookViews>
    <workbookView xWindow="1065" yWindow="285" windowWidth="27390" windowHeight="15195" activeTab="1" xr2:uid="{3EC9E981-F659-40BA-9B6F-4224575F26A4}"/>
  </bookViews>
  <sheets>
    <sheet name="ERI-113-20.18" sheetId="3" r:id="rId1"/>
    <sheet name="HUR-13-4.13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4" l="1"/>
  <c r="N19" i="4"/>
  <c r="N20" i="3"/>
  <c r="O20" i="3"/>
  <c r="K19" i="4"/>
  <c r="P19" i="4"/>
  <c r="Q19" i="4"/>
  <c r="F19" i="4"/>
  <c r="L20" i="4"/>
  <c r="L18" i="4"/>
  <c r="O19" i="4"/>
  <c r="O20" i="4"/>
  <c r="O18" i="4"/>
  <c r="O21" i="4"/>
  <c r="O17" i="4"/>
  <c r="W23" i="4" l="1"/>
  <c r="V23" i="4"/>
  <c r="U23" i="4"/>
  <c r="T23" i="4"/>
  <c r="S23" i="4"/>
  <c r="J23" i="4"/>
  <c r="I23" i="4"/>
  <c r="H23" i="4"/>
  <c r="G23" i="4"/>
  <c r="D21" i="4"/>
  <c r="Q20" i="4"/>
  <c r="D20" i="4"/>
  <c r="R19" i="4"/>
  <c r="R23" i="4" s="1"/>
  <c r="F23" i="4"/>
  <c r="D19" i="4"/>
  <c r="Q18" i="4"/>
  <c r="D18" i="4"/>
  <c r="D17" i="4"/>
  <c r="D15" i="4"/>
  <c r="D14" i="4"/>
  <c r="D12" i="4"/>
  <c r="Y12" i="4" s="1"/>
  <c r="Y23" i="4" s="1"/>
  <c r="L20" i="3"/>
  <c r="F20" i="3"/>
  <c r="F24" i="3" s="1"/>
  <c r="M21" i="3"/>
  <c r="M19" i="3"/>
  <c r="P17" i="3"/>
  <c r="P18" i="3"/>
  <c r="D17" i="3"/>
  <c r="S20" i="3"/>
  <c r="D14" i="3"/>
  <c r="D15" i="3"/>
  <c r="G24" i="3"/>
  <c r="H24" i="3"/>
  <c r="I24" i="3"/>
  <c r="J24" i="3"/>
  <c r="K24" i="3"/>
  <c r="T24" i="3"/>
  <c r="U24" i="3"/>
  <c r="V24" i="3"/>
  <c r="W24" i="3"/>
  <c r="X24" i="3"/>
  <c r="Y24" i="3"/>
  <c r="D22" i="3"/>
  <c r="P22" i="3" s="1"/>
  <c r="R21" i="3"/>
  <c r="D21" i="3"/>
  <c r="P21" i="3" s="1"/>
  <c r="S24" i="3"/>
  <c r="D20" i="3"/>
  <c r="Q20" i="3" s="1"/>
  <c r="R19" i="3"/>
  <c r="D19" i="3"/>
  <c r="P19" i="3" s="1"/>
  <c r="D18" i="3"/>
  <c r="D12" i="3"/>
  <c r="AA12" i="3" s="1"/>
  <c r="AA24" i="3" s="1"/>
  <c r="P18" i="4" l="1"/>
  <c r="L23" i="4"/>
  <c r="O23" i="4"/>
  <c r="K23" i="4"/>
  <c r="X12" i="4"/>
  <c r="X23" i="4" s="1"/>
  <c r="Q23" i="4"/>
  <c r="M23" i="4"/>
  <c r="N23" i="4"/>
  <c r="P20" i="4"/>
  <c r="M24" i="3"/>
  <c r="O24" i="3"/>
  <c r="P20" i="3"/>
  <c r="P24" i="3" s="1"/>
  <c r="R20" i="3"/>
  <c r="R24" i="3" s="1"/>
  <c r="Z12" i="3"/>
  <c r="Z24" i="3" s="1"/>
  <c r="Q21" i="3"/>
  <c r="L24" i="3"/>
  <c r="N24" i="3"/>
  <c r="Q19" i="3"/>
  <c r="P23" i="4" l="1"/>
  <c r="Q24" i="3"/>
</calcChain>
</file>

<file path=xl/sharedStrings.xml><?xml version="1.0" encoding="utf-8"?>
<sst xmlns="http://schemas.openxmlformats.org/spreadsheetml/2006/main" count="121" uniqueCount="41">
  <si>
    <t>LOCATION</t>
  </si>
  <si>
    <t>STATION</t>
  </si>
  <si>
    <t>BEGIN</t>
  </si>
  <si>
    <t>END</t>
  </si>
  <si>
    <t>SIDE</t>
  </si>
  <si>
    <t>LENGTH</t>
  </si>
  <si>
    <t>FT</t>
  </si>
  <si>
    <t>SHEET NUMBER</t>
  </si>
  <si>
    <t>PAVEMENT REMOVED</t>
  </si>
  <si>
    <t>EXCAVATION</t>
  </si>
  <si>
    <t>EMBANKMENT</t>
  </si>
  <si>
    <t>SUBGRADE COMPACTION</t>
  </si>
  <si>
    <t>PAVEMENT PLANING, ASPHALT CONCRETE (3.0")</t>
  </si>
  <si>
    <t>TACK COAT</t>
  </si>
  <si>
    <t>AGGREGATE DRAINS</t>
  </si>
  <si>
    <t>RAISED PAVEMENT MARKER REMOVED</t>
  </si>
  <si>
    <t>EDGE LINE, 6", TYPE 1</t>
  </si>
  <si>
    <t>CENTER LINE, TYPE 1</t>
  </si>
  <si>
    <t>SY</t>
  </si>
  <si>
    <t>CY</t>
  </si>
  <si>
    <t>GAL</t>
  </si>
  <si>
    <t>EACH</t>
  </si>
  <si>
    <t>MILE</t>
  </si>
  <si>
    <t>LT/RT</t>
  </si>
  <si>
    <t>TOTALS CARRIED TO GENERAL SUMMARY</t>
  </si>
  <si>
    <t>RPM</t>
  </si>
  <si>
    <t>AGGREGATE BASE (6.0")</t>
  </si>
  <si>
    <t>AGGREGATE BASE (8.0")</t>
  </si>
  <si>
    <t>ASPHALT CONCRETE SURFACE COURSE, 9.5MM, TYPE A (449), AS PER PLAN (PG64-22) (3.0")</t>
  </si>
  <si>
    <t>ASPHALT CONCRETE BASE, PG64-22, (449) (9.0")</t>
  </si>
  <si>
    <t>ERI-113-20.18 ROADWAY SUB-SUMMARY (01/STR/06)</t>
  </si>
  <si>
    <t>GUARDRAIL REMOVED</t>
  </si>
  <si>
    <t>ANCHOR ASSEMBLY REMOVED, TYPE A</t>
  </si>
  <si>
    <t>ANCHOR ASSEMBLY REMOVED, TYPE T</t>
  </si>
  <si>
    <t>BARRIER REFLECTOR, TYPE 2, BIDIRECTIONAL</t>
  </si>
  <si>
    <t>GUARDRAIL, TYPE MGS</t>
  </si>
  <si>
    <t>ANCHOR ASSEMBLY, MGS, TYPE E</t>
  </si>
  <si>
    <t>ANCHOR ASSEMBLY, MGS, TYPE T</t>
  </si>
  <si>
    <t>LT</t>
  </si>
  <si>
    <t>RT</t>
  </si>
  <si>
    <t>HUR-13-4.13 ROADWAY SUB-SUMMARY (01/STR/06)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</si>
</sst>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164" fontId="3" fillId="0" borderId="1" xfId="0" applyNumberFormat="1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80630-FC2B-448E-BC4E-BDA63C4A9DBB}">
  <dimension ref="A1:AC24"/>
  <sheetViews>
    <sheetView workbookViewId="0">
      <selection activeCell="M3" sqref="M3:M9"/>
    </sheetView>
  </sheetViews>
  <sheetFormatPr defaultRowHeight="15" x14ac:dyDescent="0.25"/>
  <cols>
    <col min="1" max="2" width="12.5703125" bestFit="1" customWidth="1"/>
    <col min="18" max="18" width="14.28515625" customWidth="1"/>
  </cols>
  <sheetData>
    <row r="1" spans="1:29" ht="21" x14ac:dyDescent="0.3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2"/>
      <c r="AC1" s="2"/>
    </row>
    <row r="2" spans="1:29" ht="14.45" customHeight="1" x14ac:dyDescent="0.25">
      <c r="A2" s="11" t="s">
        <v>0</v>
      </c>
      <c r="B2" s="11"/>
      <c r="C2" s="11"/>
      <c r="D2" s="11" t="s">
        <v>5</v>
      </c>
      <c r="E2" s="12" t="s">
        <v>7</v>
      </c>
      <c r="F2" s="13">
        <v>202</v>
      </c>
      <c r="G2" s="19"/>
      <c r="H2" s="19"/>
      <c r="I2" s="18"/>
      <c r="J2" s="13">
        <v>203</v>
      </c>
      <c r="K2" s="14"/>
      <c r="L2" s="3">
        <v>204</v>
      </c>
      <c r="M2" s="3">
        <v>254</v>
      </c>
      <c r="N2" s="3">
        <v>301</v>
      </c>
      <c r="O2" s="13">
        <v>304</v>
      </c>
      <c r="P2" s="18"/>
      <c r="Q2" s="3">
        <v>407</v>
      </c>
      <c r="R2" s="3">
        <v>442</v>
      </c>
      <c r="S2" s="3">
        <v>605</v>
      </c>
      <c r="T2" s="13">
        <v>606</v>
      </c>
      <c r="U2" s="19"/>
      <c r="V2" s="18"/>
      <c r="W2" s="13">
        <v>621</v>
      </c>
      <c r="X2" s="18"/>
      <c r="Y2" s="9">
        <v>626</v>
      </c>
      <c r="Z2" s="13">
        <v>642</v>
      </c>
      <c r="AA2" s="14"/>
      <c r="AB2" s="1"/>
      <c r="AC2" s="1"/>
    </row>
    <row r="3" spans="1:29" ht="14.45" customHeight="1" x14ac:dyDescent="0.25">
      <c r="A3" s="11"/>
      <c r="B3" s="11"/>
      <c r="C3" s="11"/>
      <c r="D3" s="11"/>
      <c r="E3" s="12"/>
      <c r="F3" s="15" t="s">
        <v>8</v>
      </c>
      <c r="G3" s="15" t="s">
        <v>31</v>
      </c>
      <c r="H3" s="15" t="s">
        <v>32</v>
      </c>
      <c r="I3" s="15" t="s">
        <v>33</v>
      </c>
      <c r="J3" s="16" t="s">
        <v>9</v>
      </c>
      <c r="K3" s="16" t="s">
        <v>10</v>
      </c>
      <c r="L3" s="15" t="s">
        <v>11</v>
      </c>
      <c r="M3" s="15" t="s">
        <v>12</v>
      </c>
      <c r="N3" s="15" t="s">
        <v>29</v>
      </c>
      <c r="O3" s="15" t="s">
        <v>26</v>
      </c>
      <c r="P3" s="15" t="s">
        <v>27</v>
      </c>
      <c r="Q3" s="15" t="s">
        <v>13</v>
      </c>
      <c r="R3" s="15" t="s">
        <v>28</v>
      </c>
      <c r="S3" s="15" t="s">
        <v>14</v>
      </c>
      <c r="T3" s="15" t="s">
        <v>35</v>
      </c>
      <c r="U3" s="15" t="s">
        <v>36</v>
      </c>
      <c r="V3" s="15" t="s">
        <v>37</v>
      </c>
      <c r="W3" s="15" t="s">
        <v>25</v>
      </c>
      <c r="X3" s="15" t="s">
        <v>15</v>
      </c>
      <c r="Y3" s="15" t="s">
        <v>34</v>
      </c>
      <c r="Z3" s="15" t="s">
        <v>16</v>
      </c>
      <c r="AA3" s="15" t="s">
        <v>17</v>
      </c>
    </row>
    <row r="4" spans="1:29" x14ac:dyDescent="0.25">
      <c r="A4" s="11"/>
      <c r="B4" s="11"/>
      <c r="C4" s="11"/>
      <c r="D4" s="11"/>
      <c r="E4" s="12"/>
      <c r="F4" s="15"/>
      <c r="G4" s="15"/>
      <c r="H4" s="15"/>
      <c r="I4" s="15"/>
      <c r="J4" s="16"/>
      <c r="K4" s="16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9" x14ac:dyDescent="0.25">
      <c r="A5" s="11"/>
      <c r="B5" s="11"/>
      <c r="C5" s="11"/>
      <c r="D5" s="11"/>
      <c r="E5" s="12"/>
      <c r="F5" s="15"/>
      <c r="G5" s="15"/>
      <c r="H5" s="15"/>
      <c r="I5" s="15"/>
      <c r="J5" s="16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9" x14ac:dyDescent="0.25">
      <c r="A6" s="11"/>
      <c r="B6" s="11"/>
      <c r="C6" s="11"/>
      <c r="D6" s="11"/>
      <c r="E6" s="12"/>
      <c r="F6" s="15"/>
      <c r="G6" s="15"/>
      <c r="H6" s="15"/>
      <c r="I6" s="15"/>
      <c r="J6" s="16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9" x14ac:dyDescent="0.25">
      <c r="A7" s="11"/>
      <c r="B7" s="11"/>
      <c r="C7" s="11"/>
      <c r="D7" s="11"/>
      <c r="E7" s="12"/>
      <c r="F7" s="15"/>
      <c r="G7" s="15"/>
      <c r="H7" s="15"/>
      <c r="I7" s="15"/>
      <c r="J7" s="16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9" x14ac:dyDescent="0.25">
      <c r="A8" s="11"/>
      <c r="B8" s="11"/>
      <c r="C8" s="11"/>
      <c r="D8" s="11"/>
      <c r="E8" s="12"/>
      <c r="F8" s="15"/>
      <c r="G8" s="15"/>
      <c r="H8" s="15"/>
      <c r="I8" s="15"/>
      <c r="J8" s="16"/>
      <c r="K8" s="16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9" ht="42.75" customHeight="1" x14ac:dyDescent="0.25">
      <c r="A9" s="11" t="s">
        <v>1</v>
      </c>
      <c r="B9" s="11"/>
      <c r="C9" s="11" t="s">
        <v>4</v>
      </c>
      <c r="D9" s="11"/>
      <c r="E9" s="12"/>
      <c r="F9" s="15"/>
      <c r="G9" s="15"/>
      <c r="H9" s="15"/>
      <c r="I9" s="15"/>
      <c r="J9" s="16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9" x14ac:dyDescent="0.25">
      <c r="A10" s="3" t="s">
        <v>2</v>
      </c>
      <c r="B10" s="3" t="s">
        <v>3</v>
      </c>
      <c r="C10" s="11"/>
      <c r="D10" s="3" t="s">
        <v>6</v>
      </c>
      <c r="E10" s="12"/>
      <c r="F10" s="3" t="s">
        <v>18</v>
      </c>
      <c r="G10" s="3" t="s">
        <v>6</v>
      </c>
      <c r="H10" s="3" t="s">
        <v>21</v>
      </c>
      <c r="I10" s="3" t="s">
        <v>21</v>
      </c>
      <c r="J10" s="3" t="s">
        <v>19</v>
      </c>
      <c r="K10" s="3" t="s">
        <v>19</v>
      </c>
      <c r="L10" s="3" t="s">
        <v>18</v>
      </c>
      <c r="M10" s="3" t="s">
        <v>18</v>
      </c>
      <c r="N10" s="3" t="s">
        <v>19</v>
      </c>
      <c r="O10" s="3" t="s">
        <v>19</v>
      </c>
      <c r="P10" s="3" t="s">
        <v>19</v>
      </c>
      <c r="Q10" s="3" t="s">
        <v>20</v>
      </c>
      <c r="R10" s="3" t="s">
        <v>19</v>
      </c>
      <c r="S10" s="3" t="s">
        <v>6</v>
      </c>
      <c r="T10" s="3" t="s">
        <v>6</v>
      </c>
      <c r="U10" s="3" t="s">
        <v>21</v>
      </c>
      <c r="V10" s="3" t="s">
        <v>21</v>
      </c>
      <c r="W10" s="3" t="s">
        <v>21</v>
      </c>
      <c r="X10" s="3" t="s">
        <v>21</v>
      </c>
      <c r="Y10" s="3" t="s">
        <v>21</v>
      </c>
      <c r="Z10" s="3" t="s">
        <v>22</v>
      </c>
      <c r="AA10" s="3" t="s">
        <v>22</v>
      </c>
    </row>
    <row r="11" spans="1:2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9" x14ac:dyDescent="0.25">
      <c r="A12" s="5">
        <v>106375</v>
      </c>
      <c r="B12" s="5">
        <v>106650</v>
      </c>
      <c r="C12" s="3" t="s">
        <v>23</v>
      </c>
      <c r="D12" s="6">
        <f>B12-A12</f>
        <v>275</v>
      </c>
      <c r="E12" s="3">
        <v>15</v>
      </c>
      <c r="F12" s="3"/>
      <c r="G12" s="3"/>
      <c r="H12" s="3"/>
      <c r="I12" s="3"/>
      <c r="J12" s="3">
        <v>34</v>
      </c>
      <c r="K12" s="3">
        <v>338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>
        <v>3</v>
      </c>
      <c r="X12" s="3">
        <v>3</v>
      </c>
      <c r="Y12" s="3"/>
      <c r="Z12" s="6">
        <f>D12/5280*2</f>
        <v>0.10416666666666667</v>
      </c>
      <c r="AA12" s="6">
        <f>D12/5280</f>
        <v>5.2083333333333336E-2</v>
      </c>
    </row>
    <row r="13" spans="1:29" x14ac:dyDescent="0.25">
      <c r="A13" s="5"/>
      <c r="B13" s="5"/>
      <c r="C13" s="3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6"/>
      <c r="AA13" s="6"/>
    </row>
    <row r="14" spans="1:29" x14ac:dyDescent="0.25">
      <c r="A14" s="5">
        <v>106375</v>
      </c>
      <c r="B14" s="5">
        <v>106650</v>
      </c>
      <c r="C14" s="3" t="s">
        <v>38</v>
      </c>
      <c r="D14" s="6">
        <f>B14-A14</f>
        <v>275</v>
      </c>
      <c r="E14" s="3">
        <v>15</v>
      </c>
      <c r="F14" s="3"/>
      <c r="G14" s="3">
        <v>212.5</v>
      </c>
      <c r="H14" s="3">
        <v>1</v>
      </c>
      <c r="I14" s="3">
        <v>1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>
        <v>212.5</v>
      </c>
      <c r="U14" s="3">
        <v>1</v>
      </c>
      <c r="V14" s="3">
        <v>1</v>
      </c>
      <c r="W14" s="3"/>
      <c r="X14" s="3"/>
      <c r="Y14" s="3">
        <v>4</v>
      </c>
      <c r="Z14" s="6"/>
      <c r="AA14" s="6"/>
    </row>
    <row r="15" spans="1:29" x14ac:dyDescent="0.25">
      <c r="A15" s="5">
        <v>106400</v>
      </c>
      <c r="B15" s="5">
        <v>106650</v>
      </c>
      <c r="C15" s="3" t="s">
        <v>39</v>
      </c>
      <c r="D15" s="6">
        <f>B15-A15</f>
        <v>250</v>
      </c>
      <c r="E15" s="3">
        <v>15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>
        <v>150</v>
      </c>
      <c r="U15" s="3">
        <v>2</v>
      </c>
      <c r="V15" s="3"/>
      <c r="W15" s="3"/>
      <c r="X15" s="3"/>
      <c r="Y15" s="3">
        <v>3</v>
      </c>
      <c r="Z15" s="6"/>
      <c r="AA15" s="6"/>
    </row>
    <row r="16" spans="1:29" x14ac:dyDescent="0.25">
      <c r="A16" s="5"/>
      <c r="B16" s="5"/>
      <c r="C16" s="3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6"/>
      <c r="AA16" s="6"/>
    </row>
    <row r="17" spans="1:27" x14ac:dyDescent="0.25">
      <c r="A17" s="5">
        <v>106375</v>
      </c>
      <c r="B17" s="5">
        <v>106400</v>
      </c>
      <c r="C17" s="3" t="s">
        <v>38</v>
      </c>
      <c r="D17" s="6">
        <f t="shared" ref="D17" si="0">B17-A17</f>
        <v>25</v>
      </c>
      <c r="E17" s="3">
        <v>15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>ROUNDUP((D17*2)/9*8/36,0)</f>
        <v>2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x14ac:dyDescent="0.25">
      <c r="A18" s="5">
        <v>106400</v>
      </c>
      <c r="B18" s="5">
        <v>106450</v>
      </c>
      <c r="C18" s="3" t="s">
        <v>23</v>
      </c>
      <c r="D18" s="6">
        <f t="shared" ref="D18:D22" si="1">B18-A18</f>
        <v>50</v>
      </c>
      <c r="E18" s="3">
        <v>15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7">
        <f>ROUNDUP((D18*2)/9*8/36,0)*2</f>
        <v>6</v>
      </c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x14ac:dyDescent="0.25">
      <c r="A19" s="5">
        <v>106450</v>
      </c>
      <c r="B19" s="5">
        <v>106475</v>
      </c>
      <c r="C19" s="3" t="s">
        <v>23</v>
      </c>
      <c r="D19" s="6">
        <f t="shared" si="1"/>
        <v>25</v>
      </c>
      <c r="E19" s="3">
        <v>15</v>
      </c>
      <c r="F19" s="3"/>
      <c r="G19" s="3"/>
      <c r="H19" s="3"/>
      <c r="I19" s="3"/>
      <c r="J19" s="3"/>
      <c r="K19" s="3"/>
      <c r="L19" s="3"/>
      <c r="M19" s="7">
        <f>ROUNDUP(644.41/9,0)</f>
        <v>72</v>
      </c>
      <c r="N19" s="3"/>
      <c r="O19" s="3"/>
      <c r="P19" s="7">
        <f>ROUNDUP((D19*2)/9*8/36,0)*2</f>
        <v>4</v>
      </c>
      <c r="Q19" s="7">
        <f>ROUNDUP(M19*0.08+M19*0.05,0)</f>
        <v>10</v>
      </c>
      <c r="R19" s="3">
        <f>ROUNDUP(M19*3/36,0)</f>
        <v>6</v>
      </c>
      <c r="S19" s="3"/>
      <c r="T19" s="3"/>
      <c r="U19" s="3"/>
      <c r="V19" s="3"/>
      <c r="W19" s="3"/>
      <c r="X19" s="3"/>
      <c r="Y19" s="3"/>
      <c r="Z19" s="6"/>
      <c r="AA19" s="8"/>
    </row>
    <row r="20" spans="1:27" x14ac:dyDescent="0.25">
      <c r="A20" s="5">
        <v>106475</v>
      </c>
      <c r="B20" s="5">
        <v>106575</v>
      </c>
      <c r="C20" s="3" t="s">
        <v>23</v>
      </c>
      <c r="D20" s="6">
        <f t="shared" si="1"/>
        <v>100</v>
      </c>
      <c r="E20" s="3">
        <v>15</v>
      </c>
      <c r="F20" s="3">
        <f>ROUNDUP(2599.98/9,0)</f>
        <v>289</v>
      </c>
      <c r="G20" s="3"/>
      <c r="H20" s="3"/>
      <c r="I20" s="3"/>
      <c r="J20" s="3"/>
      <c r="K20" s="3"/>
      <c r="L20" s="3">
        <f>ROUNDUP((29*D20/9),0)</f>
        <v>323</v>
      </c>
      <c r="M20" s="7"/>
      <c r="N20" s="3">
        <f>ROUNDUP((26.667*D20/9)*4.5/36+(27.667*D20/9)*4.5/36,0)</f>
        <v>76</v>
      </c>
      <c r="O20" s="3">
        <f>ROUNDUP((28.667*D20/9)*6/36,0)</f>
        <v>54</v>
      </c>
      <c r="P20" s="7">
        <f>ROUNDUP((D20*2)/9*8/36,0)*2</f>
        <v>10</v>
      </c>
      <c r="Q20" s="7">
        <f>ROUNDUP((26*D20/9)*0.05,0)*2</f>
        <v>30</v>
      </c>
      <c r="R20" s="3">
        <f>ROUNDUP((26*D20/9)*3/36,0)</f>
        <v>25</v>
      </c>
      <c r="S20" s="3">
        <f>12+12+12+12</f>
        <v>48</v>
      </c>
      <c r="T20" s="3"/>
      <c r="U20" s="3"/>
      <c r="V20" s="3"/>
      <c r="W20" s="3"/>
      <c r="X20" s="3"/>
      <c r="Y20" s="3"/>
      <c r="Z20" s="6"/>
      <c r="AA20" s="6"/>
    </row>
    <row r="21" spans="1:27" x14ac:dyDescent="0.25">
      <c r="A21" s="5">
        <v>106575</v>
      </c>
      <c r="B21" s="5">
        <v>106600</v>
      </c>
      <c r="C21" s="3" t="s">
        <v>23</v>
      </c>
      <c r="D21" s="6">
        <f t="shared" si="1"/>
        <v>25</v>
      </c>
      <c r="E21" s="3">
        <v>15</v>
      </c>
      <c r="F21" s="3"/>
      <c r="G21" s="3"/>
      <c r="H21" s="3"/>
      <c r="I21" s="3"/>
      <c r="J21" s="3"/>
      <c r="K21" s="3"/>
      <c r="L21" s="3"/>
      <c r="M21" s="7">
        <f>ROUNDUP(613.82/9,0)</f>
        <v>69</v>
      </c>
      <c r="N21" s="3"/>
      <c r="O21" s="3"/>
      <c r="P21" s="7">
        <f>ROUNDUP((D21*2)/9*8/36,0)*2</f>
        <v>4</v>
      </c>
      <c r="Q21" s="7">
        <f t="shared" ref="Q21" si="2">ROUNDUP(M21*0.08+M21*0.05,0)</f>
        <v>9</v>
      </c>
      <c r="R21" s="3">
        <f t="shared" ref="R21" si="3">ROUNDUP(M21*3/36,0)</f>
        <v>6</v>
      </c>
      <c r="S21" s="3"/>
      <c r="T21" s="3"/>
      <c r="U21" s="3"/>
      <c r="V21" s="3"/>
      <c r="W21" s="3"/>
      <c r="X21" s="3"/>
      <c r="Y21" s="3"/>
      <c r="Z21" s="6"/>
      <c r="AA21" s="8"/>
    </row>
    <row r="22" spans="1:27" x14ac:dyDescent="0.25">
      <c r="A22" s="5">
        <v>106600</v>
      </c>
      <c r="B22" s="5">
        <v>106650</v>
      </c>
      <c r="C22" s="3" t="s">
        <v>23</v>
      </c>
      <c r="D22" s="6">
        <f t="shared" si="1"/>
        <v>50</v>
      </c>
      <c r="E22" s="3">
        <v>15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7">
        <f>ROUNDUP((D22*2)/9*8/36,0)*2</f>
        <v>6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x14ac:dyDescent="0.25">
      <c r="A23" s="5"/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x14ac:dyDescent="0.25">
      <c r="A24" s="17" t="s">
        <v>24</v>
      </c>
      <c r="B24" s="17"/>
      <c r="C24" s="17"/>
      <c r="D24" s="17"/>
      <c r="E24" s="17"/>
      <c r="F24" s="3">
        <f t="shared" ref="F24:AA24" si="4">SUM(F12:F22)</f>
        <v>289</v>
      </c>
      <c r="G24" s="3">
        <f t="shared" si="4"/>
        <v>212.5</v>
      </c>
      <c r="H24" s="3">
        <f t="shared" si="4"/>
        <v>1</v>
      </c>
      <c r="I24" s="3">
        <f t="shared" si="4"/>
        <v>1</v>
      </c>
      <c r="J24" s="3">
        <f t="shared" si="4"/>
        <v>34</v>
      </c>
      <c r="K24" s="3">
        <f t="shared" si="4"/>
        <v>338</v>
      </c>
      <c r="L24" s="3">
        <f t="shared" si="4"/>
        <v>323</v>
      </c>
      <c r="M24" s="3">
        <f t="shared" si="4"/>
        <v>141</v>
      </c>
      <c r="N24" s="3">
        <f t="shared" si="4"/>
        <v>76</v>
      </c>
      <c r="O24" s="3">
        <f t="shared" si="4"/>
        <v>54</v>
      </c>
      <c r="P24" s="3">
        <f t="shared" si="4"/>
        <v>32</v>
      </c>
      <c r="Q24" s="3">
        <f t="shared" si="4"/>
        <v>49</v>
      </c>
      <c r="R24" s="3">
        <f t="shared" si="4"/>
        <v>37</v>
      </c>
      <c r="S24" s="3">
        <f t="shared" si="4"/>
        <v>48</v>
      </c>
      <c r="T24" s="3">
        <f t="shared" si="4"/>
        <v>362.5</v>
      </c>
      <c r="U24" s="3">
        <f t="shared" si="4"/>
        <v>3</v>
      </c>
      <c r="V24" s="3">
        <f t="shared" si="4"/>
        <v>1</v>
      </c>
      <c r="W24" s="3">
        <f t="shared" si="4"/>
        <v>3</v>
      </c>
      <c r="X24" s="3">
        <f t="shared" si="4"/>
        <v>3</v>
      </c>
      <c r="Y24" s="3">
        <f t="shared" si="4"/>
        <v>7</v>
      </c>
      <c r="Z24" s="6">
        <f t="shared" si="4"/>
        <v>0.10416666666666667</v>
      </c>
      <c r="AA24" s="6">
        <f t="shared" si="4"/>
        <v>5.2083333333333336E-2</v>
      </c>
    </row>
  </sheetData>
  <mergeCells count="35">
    <mergeCell ref="W2:X2"/>
    <mergeCell ref="T2:V2"/>
    <mergeCell ref="F2:I2"/>
    <mergeCell ref="O2:P2"/>
    <mergeCell ref="T3:T9"/>
    <mergeCell ref="U3:U9"/>
    <mergeCell ref="V3:V9"/>
    <mergeCell ref="W3:W9"/>
    <mergeCell ref="Q3:Q9"/>
    <mergeCell ref="R3:R9"/>
    <mergeCell ref="S3:S9"/>
    <mergeCell ref="X3:X9"/>
    <mergeCell ref="O3:O9"/>
    <mergeCell ref="P3:P9"/>
    <mergeCell ref="A9:B9"/>
    <mergeCell ref="C9:C10"/>
    <mergeCell ref="A24:E24"/>
    <mergeCell ref="H3:H9"/>
    <mergeCell ref="I3:I9"/>
    <mergeCell ref="A1:AA1"/>
    <mergeCell ref="A2:C8"/>
    <mergeCell ref="D2:D9"/>
    <mergeCell ref="E2:E10"/>
    <mergeCell ref="J2:K2"/>
    <mergeCell ref="Z2:AA2"/>
    <mergeCell ref="F3:F9"/>
    <mergeCell ref="G3:G9"/>
    <mergeCell ref="J3:J9"/>
    <mergeCell ref="Z3:Z9"/>
    <mergeCell ref="AA3:AA9"/>
    <mergeCell ref="Y3:Y9"/>
    <mergeCell ref="K3:K9"/>
    <mergeCell ref="L3:L9"/>
    <mergeCell ref="M3:M9"/>
    <mergeCell ref="N3:N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3873B-B7CA-4808-AD93-E1A0A670BD20}">
  <dimension ref="A1:AA23"/>
  <sheetViews>
    <sheetView tabSelected="1" workbookViewId="0">
      <selection activeCell="A26" sqref="A26"/>
    </sheetView>
  </sheetViews>
  <sheetFormatPr defaultRowHeight="15" x14ac:dyDescent="0.25"/>
  <cols>
    <col min="1" max="2" width="12.5703125" bestFit="1" customWidth="1"/>
    <col min="17" max="17" width="14.28515625" customWidth="1"/>
  </cols>
  <sheetData>
    <row r="1" spans="1:27" ht="21" x14ac:dyDescent="0.35">
      <c r="A1" s="10" t="s">
        <v>40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2"/>
      <c r="AA1" s="2"/>
    </row>
    <row r="2" spans="1:27" ht="14.45" customHeight="1" x14ac:dyDescent="0.25">
      <c r="A2" s="11" t="s">
        <v>0</v>
      </c>
      <c r="B2" s="11"/>
      <c r="C2" s="11"/>
      <c r="D2" s="11" t="s">
        <v>5</v>
      </c>
      <c r="E2" s="12" t="s">
        <v>7</v>
      </c>
      <c r="F2" s="13">
        <v>202</v>
      </c>
      <c r="G2" s="19"/>
      <c r="H2" s="18"/>
      <c r="I2" s="13">
        <v>203</v>
      </c>
      <c r="J2" s="14"/>
      <c r="K2" s="3">
        <v>204</v>
      </c>
      <c r="L2" s="3">
        <v>254</v>
      </c>
      <c r="M2" s="3">
        <v>301</v>
      </c>
      <c r="N2" s="13">
        <v>304</v>
      </c>
      <c r="O2" s="18"/>
      <c r="P2" s="3">
        <v>407</v>
      </c>
      <c r="Q2" s="3">
        <v>442</v>
      </c>
      <c r="R2" s="3">
        <v>605</v>
      </c>
      <c r="S2" s="13">
        <v>606</v>
      </c>
      <c r="T2" s="18"/>
      <c r="U2" s="13">
        <v>621</v>
      </c>
      <c r="V2" s="18"/>
      <c r="W2" s="9">
        <v>626</v>
      </c>
      <c r="X2" s="13">
        <v>642</v>
      </c>
      <c r="Y2" s="14"/>
      <c r="Z2" s="1"/>
      <c r="AA2" s="1"/>
    </row>
    <row r="3" spans="1:27" ht="14.45" customHeight="1" x14ac:dyDescent="0.25">
      <c r="A3" s="11"/>
      <c r="B3" s="11"/>
      <c r="C3" s="11"/>
      <c r="D3" s="11"/>
      <c r="E3" s="12"/>
      <c r="F3" s="15" t="s">
        <v>8</v>
      </c>
      <c r="G3" s="15" t="s">
        <v>31</v>
      </c>
      <c r="H3" s="15" t="s">
        <v>33</v>
      </c>
      <c r="I3" s="16" t="s">
        <v>9</v>
      </c>
      <c r="J3" s="16" t="s">
        <v>10</v>
      </c>
      <c r="K3" s="15" t="s">
        <v>11</v>
      </c>
      <c r="L3" s="15" t="s">
        <v>12</v>
      </c>
      <c r="M3" s="15" t="s">
        <v>29</v>
      </c>
      <c r="N3" s="15" t="s">
        <v>26</v>
      </c>
      <c r="O3" s="15" t="s">
        <v>27</v>
      </c>
      <c r="P3" s="15" t="s">
        <v>13</v>
      </c>
      <c r="Q3" s="15" t="s">
        <v>28</v>
      </c>
      <c r="R3" s="15" t="s">
        <v>14</v>
      </c>
      <c r="S3" s="15" t="s">
        <v>35</v>
      </c>
      <c r="T3" s="15" t="s">
        <v>37</v>
      </c>
      <c r="U3" s="15" t="s">
        <v>25</v>
      </c>
      <c r="V3" s="15" t="s">
        <v>15</v>
      </c>
      <c r="W3" s="15" t="s">
        <v>34</v>
      </c>
      <c r="X3" s="15" t="s">
        <v>16</v>
      </c>
      <c r="Y3" s="15" t="s">
        <v>17</v>
      </c>
    </row>
    <row r="4" spans="1:27" x14ac:dyDescent="0.25">
      <c r="A4" s="11"/>
      <c r="B4" s="11"/>
      <c r="C4" s="11"/>
      <c r="D4" s="11"/>
      <c r="E4" s="12"/>
      <c r="F4" s="15"/>
      <c r="G4" s="15"/>
      <c r="H4" s="15"/>
      <c r="I4" s="16"/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</row>
    <row r="5" spans="1:27" x14ac:dyDescent="0.25">
      <c r="A5" s="11"/>
      <c r="B5" s="11"/>
      <c r="C5" s="11"/>
      <c r="D5" s="11"/>
      <c r="E5" s="12"/>
      <c r="F5" s="15"/>
      <c r="G5" s="15"/>
      <c r="H5" s="15"/>
      <c r="I5" s="16"/>
      <c r="J5" s="16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1:27" x14ac:dyDescent="0.25">
      <c r="A6" s="11"/>
      <c r="B6" s="11"/>
      <c r="C6" s="11"/>
      <c r="D6" s="11"/>
      <c r="E6" s="12"/>
      <c r="F6" s="15"/>
      <c r="G6" s="15"/>
      <c r="H6" s="15"/>
      <c r="I6" s="16"/>
      <c r="J6" s="16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7" x14ac:dyDescent="0.25">
      <c r="A7" s="11"/>
      <c r="B7" s="11"/>
      <c r="C7" s="11"/>
      <c r="D7" s="11"/>
      <c r="E7" s="12"/>
      <c r="F7" s="15"/>
      <c r="G7" s="15"/>
      <c r="H7" s="15"/>
      <c r="I7" s="16"/>
      <c r="J7" s="16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7" x14ac:dyDescent="0.25">
      <c r="A8" s="11"/>
      <c r="B8" s="11"/>
      <c r="C8" s="11"/>
      <c r="D8" s="11"/>
      <c r="E8" s="12"/>
      <c r="F8" s="15"/>
      <c r="G8" s="15"/>
      <c r="H8" s="15"/>
      <c r="I8" s="16"/>
      <c r="J8" s="16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7" ht="42.75" customHeight="1" x14ac:dyDescent="0.25">
      <c r="A9" s="11" t="s">
        <v>1</v>
      </c>
      <c r="B9" s="11"/>
      <c r="C9" s="11" t="s">
        <v>4</v>
      </c>
      <c r="D9" s="11"/>
      <c r="E9" s="12"/>
      <c r="F9" s="15"/>
      <c r="G9" s="15"/>
      <c r="H9" s="15"/>
      <c r="I9" s="16"/>
      <c r="J9" s="16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7" x14ac:dyDescent="0.25">
      <c r="A10" s="3" t="s">
        <v>2</v>
      </c>
      <c r="B10" s="3" t="s">
        <v>3</v>
      </c>
      <c r="C10" s="11"/>
      <c r="D10" s="3" t="s">
        <v>6</v>
      </c>
      <c r="E10" s="12"/>
      <c r="F10" s="3" t="s">
        <v>18</v>
      </c>
      <c r="G10" s="3" t="s">
        <v>6</v>
      </c>
      <c r="H10" s="3" t="s">
        <v>21</v>
      </c>
      <c r="I10" s="3" t="s">
        <v>19</v>
      </c>
      <c r="J10" s="3" t="s">
        <v>19</v>
      </c>
      <c r="K10" s="3" t="s">
        <v>18</v>
      </c>
      <c r="L10" s="3" t="s">
        <v>18</v>
      </c>
      <c r="M10" s="3" t="s">
        <v>19</v>
      </c>
      <c r="N10" s="3" t="s">
        <v>19</v>
      </c>
      <c r="O10" s="3" t="s">
        <v>19</v>
      </c>
      <c r="P10" s="3" t="s">
        <v>20</v>
      </c>
      <c r="Q10" s="3" t="s">
        <v>19</v>
      </c>
      <c r="R10" s="3" t="s">
        <v>6</v>
      </c>
      <c r="S10" s="3" t="s">
        <v>6</v>
      </c>
      <c r="T10" s="3" t="s">
        <v>21</v>
      </c>
      <c r="U10" s="3" t="s">
        <v>21</v>
      </c>
      <c r="V10" s="3" t="s">
        <v>21</v>
      </c>
      <c r="W10" s="3" t="s">
        <v>21</v>
      </c>
      <c r="X10" s="3" t="s">
        <v>22</v>
      </c>
      <c r="Y10" s="3" t="s">
        <v>22</v>
      </c>
    </row>
    <row r="11" spans="1:2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7" x14ac:dyDescent="0.25">
      <c r="A12" s="5">
        <v>21775</v>
      </c>
      <c r="B12" s="5">
        <v>21975</v>
      </c>
      <c r="C12" s="3" t="s">
        <v>23</v>
      </c>
      <c r="D12" s="6">
        <f>B12-A12</f>
        <v>200</v>
      </c>
      <c r="E12" s="3">
        <v>24</v>
      </c>
      <c r="F12" s="3"/>
      <c r="G12" s="3"/>
      <c r="H12" s="3"/>
      <c r="I12" s="3">
        <v>37</v>
      </c>
      <c r="J12" s="3">
        <v>370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>
        <v>3</v>
      </c>
      <c r="V12" s="3">
        <v>3</v>
      </c>
      <c r="W12" s="3"/>
      <c r="X12" s="6">
        <f>D12/5280*2</f>
        <v>7.575757575757576E-2</v>
      </c>
      <c r="Y12" s="6">
        <f>D12/5280</f>
        <v>3.787878787878788E-2</v>
      </c>
    </row>
    <row r="13" spans="1:27" x14ac:dyDescent="0.25">
      <c r="A13" s="5"/>
      <c r="B13" s="5"/>
      <c r="C13" s="3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6"/>
      <c r="Y13" s="6"/>
    </row>
    <row r="14" spans="1:27" x14ac:dyDescent="0.25">
      <c r="A14" s="5">
        <v>21775</v>
      </c>
      <c r="B14" s="5">
        <v>21975</v>
      </c>
      <c r="C14" s="3" t="s">
        <v>38</v>
      </c>
      <c r="D14" s="6">
        <f>B14-A14</f>
        <v>200</v>
      </c>
      <c r="E14" s="3">
        <v>24</v>
      </c>
      <c r="F14" s="3"/>
      <c r="G14" s="3">
        <v>162.5</v>
      </c>
      <c r="H14" s="3">
        <v>2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>
        <v>175</v>
      </c>
      <c r="T14" s="3">
        <v>2</v>
      </c>
      <c r="U14" s="3"/>
      <c r="V14" s="3"/>
      <c r="W14" s="3">
        <v>3</v>
      </c>
      <c r="X14" s="6"/>
      <c r="Y14" s="6"/>
    </row>
    <row r="15" spans="1:27" x14ac:dyDescent="0.25">
      <c r="A15" s="5">
        <v>21820</v>
      </c>
      <c r="B15" s="5">
        <v>21935</v>
      </c>
      <c r="C15" s="3" t="s">
        <v>39</v>
      </c>
      <c r="D15" s="6">
        <f>B15-A15</f>
        <v>115</v>
      </c>
      <c r="E15" s="3">
        <v>24</v>
      </c>
      <c r="F15" s="3"/>
      <c r="G15" s="3">
        <v>87.5</v>
      </c>
      <c r="H15" s="3">
        <v>2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>
        <v>93.75</v>
      </c>
      <c r="T15" s="3">
        <v>2</v>
      </c>
      <c r="U15" s="3"/>
      <c r="V15" s="3"/>
      <c r="W15" s="3">
        <v>3</v>
      </c>
      <c r="X15" s="6"/>
      <c r="Y15" s="6"/>
    </row>
    <row r="16" spans="1:27" x14ac:dyDescent="0.25">
      <c r="A16" s="5"/>
      <c r="B16" s="5"/>
      <c r="C16" s="3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6"/>
      <c r="Y16" s="6"/>
    </row>
    <row r="17" spans="1:25" x14ac:dyDescent="0.25">
      <c r="A17" s="5">
        <v>21775</v>
      </c>
      <c r="B17" s="5">
        <v>21800</v>
      </c>
      <c r="C17" s="3" t="s">
        <v>38</v>
      </c>
      <c r="D17" s="6">
        <f t="shared" ref="D17:D21" si="0">B17-A17</f>
        <v>25</v>
      </c>
      <c r="E17" s="3">
        <v>24</v>
      </c>
      <c r="F17" s="3"/>
      <c r="G17" s="3"/>
      <c r="H17" s="3"/>
      <c r="I17" s="3"/>
      <c r="J17" s="3"/>
      <c r="K17" s="3"/>
      <c r="L17" s="3"/>
      <c r="M17" s="3"/>
      <c r="N17" s="3"/>
      <c r="O17" s="7">
        <f>ROUNDUP((D17*2)/9*8/36,0)</f>
        <v>2</v>
      </c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25">
      <c r="A18" s="5">
        <v>21800</v>
      </c>
      <c r="B18" s="5">
        <v>21825</v>
      </c>
      <c r="C18" s="3" t="s">
        <v>23</v>
      </c>
      <c r="D18" s="6">
        <f t="shared" si="0"/>
        <v>25</v>
      </c>
      <c r="E18" s="3">
        <v>24</v>
      </c>
      <c r="F18" s="3"/>
      <c r="G18" s="3"/>
      <c r="H18" s="3"/>
      <c r="I18" s="3"/>
      <c r="J18" s="3"/>
      <c r="K18" s="3"/>
      <c r="L18" s="7">
        <f>ROUNDUP(755.82/9,0)</f>
        <v>84</v>
      </c>
      <c r="M18" s="3"/>
      <c r="N18" s="3"/>
      <c r="O18" s="7">
        <f>ROUNDUP((D18*2.5)/9*8/36,0)*2</f>
        <v>4</v>
      </c>
      <c r="P18" s="7">
        <f>ROUNDUP(L18*0.08+L18*0.05,0)</f>
        <v>11</v>
      </c>
      <c r="Q18" s="3">
        <f>ROUNDUP(L18*3/36,0)</f>
        <v>7</v>
      </c>
      <c r="R18" s="3"/>
      <c r="S18" s="3"/>
      <c r="T18" s="3"/>
      <c r="U18" s="3"/>
      <c r="V18" s="3"/>
      <c r="W18" s="3"/>
      <c r="X18" s="6"/>
      <c r="Y18" s="8"/>
    </row>
    <row r="19" spans="1:25" x14ac:dyDescent="0.25">
      <c r="A19" s="5">
        <v>21825</v>
      </c>
      <c r="B19" s="5">
        <v>21925</v>
      </c>
      <c r="C19" s="3" t="s">
        <v>23</v>
      </c>
      <c r="D19" s="6">
        <f t="shared" si="0"/>
        <v>100</v>
      </c>
      <c r="E19" s="3">
        <v>24</v>
      </c>
      <c r="F19" s="3">
        <f>ROUNDUP(3000/9,0)</f>
        <v>334</v>
      </c>
      <c r="G19" s="3"/>
      <c r="H19" s="3"/>
      <c r="I19" s="3"/>
      <c r="J19" s="3"/>
      <c r="K19" s="3">
        <f>ROUNDUP((33*D19/9),0)</f>
        <v>367</v>
      </c>
      <c r="L19" s="7"/>
      <c r="M19" s="3">
        <f>ROUNDUP((30.667*D19/9)*4.5/36+(31.667*D19/9)*4.5/36,0)</f>
        <v>87</v>
      </c>
      <c r="N19" s="3">
        <f>ROUNDUP((32.667*D19/9)*6/36,0)</f>
        <v>61</v>
      </c>
      <c r="O19" s="7">
        <f>ROUNDUP((D19*5)/9*8/36,0)*2</f>
        <v>26</v>
      </c>
      <c r="P19" s="7">
        <f>ROUNDUP((30*D19/9)*0.05,0)*2</f>
        <v>34</v>
      </c>
      <c r="Q19" s="3">
        <f>ROUNDUP((30*D19/9)*3/36,0)</f>
        <v>28</v>
      </c>
      <c r="R19" s="3">
        <f>12+12+12+12</f>
        <v>48</v>
      </c>
      <c r="S19" s="3"/>
      <c r="T19" s="3"/>
      <c r="U19" s="3"/>
      <c r="V19" s="3"/>
      <c r="W19" s="3"/>
      <c r="X19" s="6"/>
      <c r="Y19" s="6"/>
    </row>
    <row r="20" spans="1:25" x14ac:dyDescent="0.25">
      <c r="A20" s="5">
        <v>21925</v>
      </c>
      <c r="B20" s="5">
        <v>21950</v>
      </c>
      <c r="C20" s="3" t="s">
        <v>23</v>
      </c>
      <c r="D20" s="6">
        <f t="shared" si="0"/>
        <v>25</v>
      </c>
      <c r="E20" s="3">
        <v>24</v>
      </c>
      <c r="F20" s="3"/>
      <c r="G20" s="3"/>
      <c r="H20" s="3"/>
      <c r="I20" s="3"/>
      <c r="J20" s="3"/>
      <c r="K20" s="3"/>
      <c r="L20" s="7">
        <f>ROUNDUP(793.97/9,0)</f>
        <v>89</v>
      </c>
      <c r="M20" s="3"/>
      <c r="N20" s="3"/>
      <c r="O20" s="7">
        <f>ROUNDUP((D20*2.5)/9*8/36,0)*2</f>
        <v>4</v>
      </c>
      <c r="P20" s="7">
        <f t="shared" ref="P20" si="1">ROUNDUP(L20*0.08+L20*0.05,0)</f>
        <v>12</v>
      </c>
      <c r="Q20" s="3">
        <f t="shared" ref="Q20" si="2">ROUNDUP(L20*3/36,0)</f>
        <v>8</v>
      </c>
      <c r="R20" s="3"/>
      <c r="S20" s="3"/>
      <c r="T20" s="3"/>
      <c r="U20" s="3"/>
      <c r="V20" s="3"/>
      <c r="W20" s="3"/>
      <c r="X20" s="6"/>
      <c r="Y20" s="8"/>
    </row>
    <row r="21" spans="1:25" x14ac:dyDescent="0.25">
      <c r="A21" s="5">
        <v>21950</v>
      </c>
      <c r="B21" s="5">
        <v>21975</v>
      </c>
      <c r="C21" s="3" t="s">
        <v>38</v>
      </c>
      <c r="D21" s="6">
        <f t="shared" si="0"/>
        <v>25</v>
      </c>
      <c r="E21" s="3">
        <v>24</v>
      </c>
      <c r="F21" s="3"/>
      <c r="G21" s="3"/>
      <c r="H21" s="3"/>
      <c r="I21" s="3"/>
      <c r="J21" s="3"/>
      <c r="K21" s="3"/>
      <c r="L21" s="3"/>
      <c r="M21" s="3"/>
      <c r="N21" s="3"/>
      <c r="O21" s="7">
        <f>ROUNDUP((D21*2)/9*8/36,0)</f>
        <v>2</v>
      </c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x14ac:dyDescent="0.25">
      <c r="A22" s="5"/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x14ac:dyDescent="0.25">
      <c r="A23" s="17" t="s">
        <v>24</v>
      </c>
      <c r="B23" s="17"/>
      <c r="C23" s="17"/>
      <c r="D23" s="17"/>
      <c r="E23" s="17"/>
      <c r="F23" s="3">
        <f t="shared" ref="F23:Y23" si="3">SUM(F12:F21)</f>
        <v>334</v>
      </c>
      <c r="G23" s="3">
        <f t="shared" si="3"/>
        <v>250</v>
      </c>
      <c r="H23" s="3">
        <f t="shared" si="3"/>
        <v>4</v>
      </c>
      <c r="I23" s="3">
        <f t="shared" si="3"/>
        <v>37</v>
      </c>
      <c r="J23" s="3">
        <f t="shared" si="3"/>
        <v>370</v>
      </c>
      <c r="K23" s="3">
        <f t="shared" si="3"/>
        <v>367</v>
      </c>
      <c r="L23" s="3">
        <f t="shared" si="3"/>
        <v>173</v>
      </c>
      <c r="M23" s="3">
        <f t="shared" si="3"/>
        <v>87</v>
      </c>
      <c r="N23" s="3">
        <f t="shared" si="3"/>
        <v>61</v>
      </c>
      <c r="O23" s="3">
        <f t="shared" si="3"/>
        <v>38</v>
      </c>
      <c r="P23" s="3">
        <f t="shared" si="3"/>
        <v>57</v>
      </c>
      <c r="Q23" s="3">
        <f t="shared" si="3"/>
        <v>43</v>
      </c>
      <c r="R23" s="3">
        <f t="shared" si="3"/>
        <v>48</v>
      </c>
      <c r="S23" s="3">
        <f t="shared" si="3"/>
        <v>268.75</v>
      </c>
      <c r="T23" s="3">
        <f t="shared" si="3"/>
        <v>4</v>
      </c>
      <c r="U23" s="3">
        <f t="shared" si="3"/>
        <v>3</v>
      </c>
      <c r="V23" s="3">
        <f t="shared" si="3"/>
        <v>3</v>
      </c>
      <c r="W23" s="3">
        <f t="shared" si="3"/>
        <v>6</v>
      </c>
      <c r="X23" s="6">
        <f t="shared" si="3"/>
        <v>7.575757575757576E-2</v>
      </c>
      <c r="Y23" s="6">
        <f t="shared" si="3"/>
        <v>3.787878787878788E-2</v>
      </c>
    </row>
  </sheetData>
  <mergeCells count="33">
    <mergeCell ref="A1:Y1"/>
    <mergeCell ref="A2:C8"/>
    <mergeCell ref="D2:D9"/>
    <mergeCell ref="E2:E10"/>
    <mergeCell ref="F2:H2"/>
    <mergeCell ref="I2:J2"/>
    <mergeCell ref="N2:O2"/>
    <mergeCell ref="S2:T2"/>
    <mergeCell ref="U2:V2"/>
    <mergeCell ref="X2:Y2"/>
    <mergeCell ref="O3:O9"/>
    <mergeCell ref="P3:P9"/>
    <mergeCell ref="F3:F9"/>
    <mergeCell ref="G3:G9"/>
    <mergeCell ref="H3:H9"/>
    <mergeCell ref="I3:I9"/>
    <mergeCell ref="J3:J9"/>
    <mergeCell ref="A23:E23"/>
    <mergeCell ref="V3:V9"/>
    <mergeCell ref="W3:W9"/>
    <mergeCell ref="X3:X9"/>
    <mergeCell ref="Y3:Y9"/>
    <mergeCell ref="A9:B9"/>
    <mergeCell ref="C9:C10"/>
    <mergeCell ref="Q3:Q9"/>
    <mergeCell ref="R3:R9"/>
    <mergeCell ref="S3:S9"/>
    <mergeCell ref="T3:T9"/>
    <mergeCell ref="U3:U9"/>
    <mergeCell ref="K3:K9"/>
    <mergeCell ref="L3:L9"/>
    <mergeCell ref="M3:M9"/>
    <mergeCell ref="N3:N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ERI-113-20.18</vt:lpstr>
      <vt:lpstr>HUR-13-4.13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Bohmer, Karla</cp:lastModifiedBy>
  <dcterms:created xsi:type="dcterms:W3CDTF">2020-08-11T19:38:47Z</dcterms:created>
  <dcterms:modified xsi:type="dcterms:W3CDTF">2024-11-06T21:04:29Z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